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centerpointenergy.sharepoint.com/sites/CEHEResiliencyPlans-NextStepResiliencyPlan/Shared Documents/2025 Filing/010 Initial Petition/080 Akram - Affordability/FINAL - exhibits and workpapers/Workpapers/"/>
    </mc:Choice>
  </mc:AlternateContent>
  <xr:revisionPtr revIDLastSave="7" documentId="8_{3510A70D-5466-40DD-BE44-B5ECE71DCFA4}" xr6:coauthVersionLast="47" xr6:coauthVersionMax="47" xr10:uidLastSave="{7E4A8BDD-12C3-454E-AA85-2081E35BB89D}"/>
  <bookViews>
    <workbookView xWindow="28680" yWindow="-120" windowWidth="29040" windowHeight="15840" xr2:uid="{21252052-83E8-43D3-9642-6838CCCFE45F}"/>
  </bookViews>
  <sheets>
    <sheet name="Diabetes in Houston metro" sheetId="13" r:id="rId1"/>
  </sheets>
  <definedNames>
    <definedName name="CIQWBGuid" hidden="1">"8a446404-a198-4e26-b224-b6434b50876f"</definedName>
    <definedName name="CIQWBInfo" hidden="1">"{ ""CIQVersion"":""9.49.2423.4439""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"06/19/2024 10:44:22"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3" l="1"/>
  <c r="B8" i="13" s="1"/>
  <c r="B9" i="13" s="1"/>
</calcChain>
</file>

<file path=xl/sharedStrings.xml><?xml version="1.0" encoding="utf-8"?>
<sst xmlns="http://schemas.openxmlformats.org/spreadsheetml/2006/main" count="19" uniqueCount="15">
  <si>
    <t>Source</t>
  </si>
  <si>
    <t>Value</t>
  </si>
  <si>
    <t>Unit</t>
  </si>
  <si>
    <t xml:space="preserve">Population in Houston metro </t>
  </si>
  <si>
    <t>Prevalence of diabetes</t>
  </si>
  <si>
    <t>M</t>
  </si>
  <si>
    <t>%</t>
  </si>
  <si>
    <t>https://diabetes.org/newsroom/american-diabetes-association-announces-support-for-insulin-act-at-senate-press-conference</t>
  </si>
  <si>
    <t>https://www.understandinghouston.org/topic/health/health-outcomes#overview</t>
  </si>
  <si>
    <t>https://censusreporter.org/profiles/31000US26420-houston-pasadena-the-woodlands-tx-metro-area/</t>
  </si>
  <si>
    <t>Number of people relying on insulin</t>
  </si>
  <si>
    <t>thousand</t>
  </si>
  <si>
    <t xml:space="preserve">Estimated number of Houstonians reliant on insulin </t>
  </si>
  <si>
    <t>calculated</t>
  </si>
  <si>
    <t>Reliance on insulin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</si>
</sst>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6" formatCode="0.0%"/>
    <numFmt numFmtId="167" formatCode="0.0"/>
  </numFmts>
  <fonts count="1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3"/>
      <name val="Arial"/>
      <family val="2"/>
      <scheme val="minor"/>
    </font>
    <font>
      <sz val="11"/>
      <color rgb="FFC00000"/>
      <name val="Arial"/>
      <family val="2"/>
      <scheme val="minor"/>
    </font>
    <font>
      <sz val="11"/>
      <name val="Arial"/>
      <family val="2"/>
      <scheme val="minor"/>
    </font>
    <font>
      <u/>
      <sz val="11"/>
      <color theme="6"/>
      <name val="Arial"/>
      <family val="2"/>
      <scheme val="minor"/>
    </font>
    <font>
      <b/>
      <sz val="22"/>
      <name val="Georgia"/>
      <family val="2"/>
      <scheme val="major"/>
    </font>
    <font>
      <sz val="11"/>
      <color theme="3"/>
      <name val="Arial"/>
      <family val="2"/>
      <scheme val="minor"/>
    </font>
    <font>
      <sz val="11"/>
      <color rgb="FF0000FF"/>
      <name val="Arial"/>
      <family val="2"/>
      <scheme val="minor"/>
    </font>
    <font>
      <sz val="11"/>
      <color theme="1" tint="0.34998626667073579"/>
      <name val="Arial"/>
      <family val="2"/>
      <scheme val="minor"/>
    </font>
    <font>
      <b/>
      <sz val="11"/>
      <color theme="1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</patternFill>
    </fill>
    <fill>
      <patternFill patternType="solid">
        <fgColor theme="9"/>
      </patternFill>
    </fill>
  </fills>
  <borders count="8">
    <border>
      <left/>
      <right/>
      <top/>
      <bottom/>
      <diagonal/>
    </border>
    <border>
      <left/>
      <right/>
      <top style="hair">
        <color rgb="FF3F3F3F"/>
      </top>
      <bottom style="hair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7F7F7F"/>
      </bottom>
      <diagonal/>
    </border>
    <border>
      <left/>
      <right/>
      <top style="thick">
        <color rgb="FF4D4D4D"/>
      </top>
      <bottom style="thick">
        <color rgb="FF4D4D4D"/>
      </bottom>
      <diagonal/>
    </border>
  </borders>
  <cellStyleXfs count="27">
    <xf numFmtId="0" fontId="0" fillId="0" borderId="0"/>
    <xf numFmtId="0" fontId="15" fillId="11" borderId="0" applyNumberFormat="0" applyAlignment="0" applyProtection="0">
      <alignment vertical="center"/>
    </xf>
    <xf numFmtId="0" fontId="10" fillId="0" borderId="0" applyNumberFormat="0" applyAlignment="0" applyProtection="0"/>
    <xf numFmtId="0" fontId="3" fillId="0" borderId="6" applyNumberFormat="0" applyAlignment="0" applyProtection="0"/>
    <xf numFmtId="0" fontId="7" fillId="8" borderId="0" applyNumberFormat="0" applyAlignment="0" applyProtection="0">
      <alignment vertical="center"/>
    </xf>
    <xf numFmtId="0" fontId="2" fillId="2" borderId="1" applyNumberFormat="0" applyProtection="0">
      <alignment vertical="center"/>
    </xf>
    <xf numFmtId="0" fontId="16" fillId="0" borderId="0" applyNumberFormat="0" applyAlignment="0" applyProtection="0">
      <alignment vertical="center"/>
    </xf>
    <xf numFmtId="0" fontId="1" fillId="10" borderId="0" applyNumberFormat="0" applyAlignment="0" applyProtection="0">
      <alignment vertical="center"/>
    </xf>
    <xf numFmtId="0" fontId="11" fillId="3" borderId="0" applyNumberFormat="0" applyBorder="0" applyAlignment="0" applyProtection="0"/>
    <xf numFmtId="0" fontId="4" fillId="4" borderId="2" applyNumberFormat="0" applyAlignment="0" applyProtection="0"/>
    <xf numFmtId="0" fontId="5" fillId="5" borderId="2" applyNumberFormat="0" applyAlignment="0" applyProtection="0"/>
    <xf numFmtId="0" fontId="6" fillId="0" borderId="3" applyNumberFormat="0" applyFill="0" applyAlignment="0" applyProtection="0"/>
    <xf numFmtId="0" fontId="7" fillId="6" borderId="4" applyNumberFormat="0" applyAlignment="0" applyProtection="0"/>
    <xf numFmtId="0" fontId="8" fillId="0" borderId="0" applyNumberFormat="0" applyFill="0" applyBorder="0" applyAlignment="0" applyProtection="0"/>
    <xf numFmtId="0" fontId="1" fillId="7" borderId="5" applyNumberFormat="0" applyFont="0" applyAlignment="0" applyProtection="0"/>
    <xf numFmtId="0" fontId="9" fillId="0" borderId="0" applyNumberFormat="0" applyFill="0" applyBorder="0" applyAlignment="0" applyProtection="0"/>
    <xf numFmtId="0" fontId="14" fillId="0" borderId="0" applyNumberFormat="0" applyAlignment="0" applyProtection="0"/>
    <xf numFmtId="0" fontId="3" fillId="9" borderId="0" applyNumberFormat="0" applyAlignment="0" applyProtection="0">
      <alignment vertical="center"/>
    </xf>
    <xf numFmtId="0" fontId="3" fillId="0" borderId="7" applyNumberFormat="0" applyAlignment="0" applyProtection="0"/>
    <xf numFmtId="0" fontId="12" fillId="0" borderId="0" applyNumberFormat="0" applyAlignment="0" applyProtection="0">
      <alignment vertical="center"/>
    </xf>
    <xf numFmtId="0" fontId="13" fillId="0" borderId="0" applyNumberFormat="0" applyAlignment="0" applyProtection="0">
      <alignment vertical="center"/>
    </xf>
    <xf numFmtId="0" fontId="8" fillId="0" borderId="0" applyNumberFormat="0" applyAlignment="0" applyProtection="0">
      <alignment vertical="center"/>
    </xf>
    <xf numFmtId="0" fontId="17" fillId="0" borderId="0" applyNumberFormat="0" applyAlignment="0" applyProtection="0">
      <alignment vertical="center"/>
    </xf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4" fillId="0" borderId="0" applyNumberFormat="0" applyFill="0" applyAlignment="0" applyProtection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9" fontId="0" fillId="0" borderId="0" xfId="26" applyFont="1"/>
    <xf numFmtId="0" fontId="18" fillId="0" borderId="0" xfId="0" applyFont="1"/>
    <xf numFmtId="166" fontId="0" fillId="0" borderId="0" xfId="26" applyNumberFormat="1" applyFont="1"/>
    <xf numFmtId="167" fontId="0" fillId="0" borderId="0" xfId="0" applyNumberFormat="1"/>
  </cellXfs>
  <cellStyles count="27">
    <cellStyle name="Accent4" xfId="23" builtinId="41" customBuiltin="1"/>
    <cellStyle name="Accent6" xfId="24" builtinId="49" customBuiltin="1"/>
    <cellStyle name="Bad" xfId="8" builtinId="27" customBuiltin="1"/>
    <cellStyle name="Calculation" xfId="10" builtinId="22" hidden="1"/>
    <cellStyle name="Calculation" xfId="19" xr:uid="{BA044971-647E-4B43-BDF3-B9F90685EA06}"/>
    <cellStyle name="Check Cell" xfId="12" builtinId="23" hidden="1"/>
    <cellStyle name="Explanatory Text" xfId="15" builtinId="53" hidden="1"/>
    <cellStyle name="Heading 1" xfId="2" builtinId="16" customBuiltin="1"/>
    <cellStyle name="Heading 2" xfId="3" builtinId="17" customBuiltin="1"/>
    <cellStyle name="Heading 3" xfId="4" builtinId="18" customBuiltin="1"/>
    <cellStyle name="Heading 4" xfId="17" builtinId="19" customBuiltin="1"/>
    <cellStyle name="Input" xfId="9" builtinId="20" hidden="1"/>
    <cellStyle name="Link" xfId="20" xr:uid="{F6F335AB-58A7-4135-B553-B7C2CE08F402}"/>
    <cellStyle name="Linked Cell" xfId="11" builtinId="24" hidden="1"/>
    <cellStyle name="Normal" xfId="0" builtinId="0"/>
    <cellStyle name="Note" xfId="14" builtinId="10" hidden="1"/>
    <cellStyle name="Notes" xfId="22" xr:uid="{7BF13CA6-F5E1-45BE-8ABA-DF8882E10889}"/>
    <cellStyle name="Output" xfId="5" builtinId="21" hidden="1" customBuiltin="1"/>
    <cellStyle name="Output" xfId="1" xr:uid="{DDC8B129-E4EA-4CC9-B7C4-EEF8799DAD76}"/>
    <cellStyle name="Percent" xfId="26" builtinId="5"/>
    <cellStyle name="Raw Data" xfId="6" xr:uid="{6E154805-33DE-42D5-80BA-AF332D8E7637}"/>
    <cellStyle name="Title" xfId="16" builtinId="15" customBuiltin="1"/>
    <cellStyle name="Title 2" xfId="25" xr:uid="{0DCE22F3-014E-4118-B915-B17C2379F947}"/>
    <cellStyle name="Total" xfId="18" builtinId="25" customBuiltin="1"/>
    <cellStyle name="Variables" xfId="7" xr:uid="{F06CDAB5-849E-4246-87E8-405DA417694B}"/>
    <cellStyle name="Warning" xfId="21" xr:uid="{270F583D-5642-40BB-8274-77A9A43F50AB}"/>
    <cellStyle name="Warning Text" xfId="13" builtinId="11" hidden="1"/>
  </cellStyles>
  <dxfs count="18">
    <dxf>
      <fill>
        <patternFill>
          <bgColor rgb="FFE6E6E6"/>
        </patternFill>
      </fill>
    </dxf>
    <dxf>
      <font>
        <b/>
        <i val="0"/>
      </font>
    </dxf>
    <dxf>
      <font>
        <b/>
        <i val="0"/>
        <color theme="0"/>
      </font>
      <fill>
        <patternFill>
          <bgColor theme="4"/>
        </patternFill>
      </fill>
      <border diagonalUp="0" diagonalDown="0">
        <left/>
        <right/>
        <top/>
        <bottom style="thick">
          <color auto="1"/>
        </bottom>
        <vertical/>
        <horizontal/>
      </border>
    </dxf>
    <dxf>
      <font>
        <b/>
        <i val="0"/>
      </font>
    </dxf>
    <dxf>
      <font>
        <b/>
        <i val="0"/>
        <color auto="1"/>
      </font>
      <fill>
        <patternFill>
          <bgColor rgb="FFE6E6E6"/>
        </patternFill>
      </fill>
      <border diagonalUp="0" diagonalDown="0">
        <left/>
        <right/>
        <top/>
        <bottom/>
        <vertical/>
        <horizontal/>
      </border>
    </dxf>
    <dxf>
      <border diagonalUp="0" diagonalDown="0">
        <left/>
        <right/>
        <top/>
        <bottom/>
        <vertical/>
        <horizontal style="thin">
          <color rgb="FF7F7F7F"/>
        </horizontal>
      </border>
    </dxf>
    <dxf>
      <font>
        <b/>
        <i val="0"/>
      </font>
    </dxf>
    <dxf>
      <font>
        <b/>
        <i val="0"/>
        <color auto="1"/>
      </font>
      <fill>
        <patternFill>
          <bgColor rgb="FFE6E6E6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</dxf>
    <dxf>
      <font>
        <b/>
        <i val="0"/>
        <color theme="0"/>
      </font>
      <fill>
        <patternFill>
          <bgColor theme="4"/>
        </patternFill>
      </fill>
      <border diagonalUp="0" diagonalDown="0">
        <left/>
        <right/>
        <top/>
        <bottom/>
        <vertical/>
        <horizontal/>
      </border>
    </dxf>
    <dxf>
      <border diagonalUp="0" diagonalDown="0">
        <left/>
        <right/>
        <top/>
        <bottom/>
        <vertical/>
        <horizontal style="thin">
          <color rgb="FF7F7F7F"/>
        </horizontal>
      </border>
    </dxf>
    <dxf>
      <font>
        <b/>
        <i val="0"/>
      </font>
    </dxf>
    <dxf>
      <font>
        <b/>
        <i val="0"/>
        <color theme="0"/>
      </font>
      <fill>
        <patternFill>
          <bgColor theme="4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</dxf>
    <dxf>
      <font>
        <b/>
        <i val="0"/>
      </font>
      <border diagonalUp="0" diagonalDown="0">
        <left/>
        <right/>
        <top/>
        <bottom style="thick">
          <color rgb="FF7F7F7F"/>
        </bottom>
        <vertical/>
        <horizontal/>
      </border>
    </dxf>
    <dxf>
      <font>
        <b/>
        <i val="0"/>
      </font>
    </dxf>
    <dxf>
      <font>
        <b/>
        <i val="0"/>
      </font>
      <border diagonalUp="0" diagonalDown="0">
        <left/>
        <right/>
        <top/>
        <bottom style="thick">
          <color rgb="FF7F7F7F"/>
        </bottom>
        <vertical/>
        <horizontal/>
      </border>
    </dxf>
    <dxf>
      <border diagonalUp="0" diagonalDown="0">
        <left/>
        <right/>
        <top/>
        <bottom/>
        <vertical/>
        <horizontal style="thin">
          <color rgb="FF7F7F7F"/>
        </horizontal>
      </border>
    </dxf>
  </dxfs>
  <tableStyles count="7" defaultTableStyle="Firm Table 1" defaultPivotStyle="PivotStyleLight16">
    <tableStyle name="Firm Table 1" pivot="0" count="3" xr9:uid="{EBA62709-C567-4EE8-B22C-FB062E3CEA69}">
      <tableStyleElement type="wholeTable" dxfId="17"/>
      <tableStyleElement type="headerRow" dxfId="16"/>
      <tableStyleElement type="firstColumn" dxfId="15"/>
    </tableStyle>
    <tableStyle name="Firm Table 2" pivot="0" count="2" xr9:uid="{B876A247-FB3A-4EAD-8ABF-DECA13B726A4}">
      <tableStyleElement type="headerRow" dxfId="14"/>
      <tableStyleElement type="firstColumn" dxfId="13"/>
    </tableStyle>
    <tableStyle name="Firm Table 3" pivot="0" count="2" xr9:uid="{2B6AAF42-6E59-4306-B0DA-5849423BC35A}">
      <tableStyleElement type="headerRow" dxfId="12"/>
      <tableStyleElement type="firstColumn" dxfId="11"/>
    </tableStyle>
    <tableStyle name="Firm Table 4" pivot="0" count="3" xr9:uid="{32B30501-1584-4AD4-A03A-1FBBE68503FC}">
      <tableStyleElement type="wholeTable" dxfId="10"/>
      <tableStyleElement type="headerRow" dxfId="9"/>
      <tableStyleElement type="firstColumn" dxfId="8"/>
    </tableStyle>
    <tableStyle name="Firm Table 5" pivot="0" count="2" xr9:uid="{5186B738-23FD-49C9-A79F-52302289DB42}">
      <tableStyleElement type="headerRow" dxfId="7"/>
      <tableStyleElement type="firstColumn" dxfId="6"/>
    </tableStyle>
    <tableStyle name="Firm Table 6" pivot="0" count="3" xr9:uid="{5115FDC7-826F-425C-92C7-D20F38226ADA}">
      <tableStyleElement type="wholeTable" dxfId="5"/>
      <tableStyleElement type="headerRow" dxfId="4"/>
      <tableStyleElement type="firstColumn" dxfId="3"/>
    </tableStyle>
    <tableStyle name="Firm Table 7" pivot="0" count="3" xr9:uid="{084FD9DC-CC97-454E-8CBD-B2EE3CD956D6}">
      <tableStyleElement type="headerRow" dxfId="2"/>
      <tableStyleElement type="firstColumn" dxfId="1"/>
      <tableStyleElement type="secondRowStripe" dxfId="0"/>
    </tableStyle>
  </tableStyles>
  <colors>
    <mruColors>
      <color rgb="FF0000FF"/>
      <color rgb="FFF2F2F2"/>
      <color rgb="FFD0D0D0"/>
      <color rgb="FF7F7F7F"/>
      <color rgb="FF0080B7"/>
      <color rgb="FFE6E6E6"/>
      <color rgb="FFE73535"/>
      <color rgb="FFFAA082"/>
      <color rgb="FF71D2F1"/>
      <color rgb="FF8C5A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excel">
  <a:themeElements>
    <a:clrScheme name="Custom 24">
      <a:dk1>
        <a:srgbClr val="000000"/>
      </a:dk1>
      <a:lt1>
        <a:srgbClr val="FFFFFF"/>
      </a:lt1>
      <a:dk2>
        <a:srgbClr val="FFFFFF"/>
      </a:dk2>
      <a:lt2>
        <a:srgbClr val="FFFFFF"/>
      </a:lt2>
      <a:accent1>
        <a:srgbClr val="061F79"/>
      </a:accent1>
      <a:accent2>
        <a:srgbClr val="00A9F4"/>
      </a:accent2>
      <a:accent3>
        <a:srgbClr val="2251FF"/>
      </a:accent3>
      <a:accent4>
        <a:srgbClr val="99E6FF"/>
      </a:accent4>
      <a:accent5>
        <a:srgbClr val="0679C3"/>
      </a:accent5>
      <a:accent6>
        <a:srgbClr val="75F0E7"/>
      </a:accent6>
      <a:hlink>
        <a:srgbClr val="1F40E6"/>
      </a:hlink>
      <a:folHlink>
        <a:srgbClr val="8C5AC8"/>
      </a:folHlink>
    </a:clrScheme>
    <a:fontScheme name="Scheme White Fonts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Subtle Solids">
      <a:fillStyleLst>
        <a:solidFill>
          <a:schemeClr val="phClr"/>
        </a:solidFill>
        <a:solidFill>
          <a:schemeClr val="phClr">
            <a:tint val="65000"/>
          </a:schemeClr>
        </a:solidFill>
        <a:solidFill>
          <a:schemeClr val="phClr">
            <a:shade val="80000"/>
            <a:satMod val="15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0795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>
              <a:shade val="95000"/>
              <a:alpha val="50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44450" dist="13970" dir="5400000" algn="ctr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twoPt" dir="tl"/>
          </a:scene3d>
          <a:sp3d prstMaterial="flat">
            <a:bevelT w="12700" h="25400" prst="coolSlan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1"/>
        </a:solidFill>
        <a:ln w="6350" cap="sq">
          <a:noFill/>
          <a:miter lim="800000"/>
        </a:ln>
      </a:spPr>
      <a:bodyPr rot="0" spcFirstLastPara="0" vertOverflow="overflow" horzOverflow="overflow" vert="horz" wrap="square" lIns="91440" tIns="45720" rIns="91440" bIns="45720" numCol="1" spcCol="0" rtlCol="0" fromWordArt="0" anchor="ctr" anchorCtr="0" forceAA="0" compatLnSpc="1">
        <a:prstTxWarp prst="textNoShape">
          <a:avLst/>
        </a:prstTxWarp>
        <a:noAutofit/>
      </a:bodyPr>
      <a:lstStyle>
        <a:defPPr algn="ctr">
          <a:spcBef>
            <a:spcPts val="300"/>
          </a:spcBef>
          <a:spcAft>
            <a:spcPts val="300"/>
          </a:spcAft>
          <a:defRPr sz="1600" dirty="0" err="1">
            <a:solidFill>
              <a:schemeClr val="bg1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6350" cap="sq">
          <a:solidFill>
            <a:srgbClr val="000000"/>
          </a:solidFill>
          <a:miter lim="800000"/>
          <a:tailEnd type="non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ln w="6350">
          <a:noFill/>
          <a:miter lim="800000"/>
        </a:ln>
      </a:spPr>
      <a:bodyPr vert="horz" wrap="square" lIns="0" tIns="0" rIns="0" bIns="0" rtlCol="0">
        <a:noAutofit/>
      </a:bodyPr>
      <a:lstStyle>
        <a:defPPr algn="l">
          <a:spcBef>
            <a:spcPts val="300"/>
          </a:spcBef>
          <a:spcAft>
            <a:spcPts val="300"/>
          </a:spcAft>
          <a:buNone/>
          <a:defRPr sz="1600" dirty="0" smtClean="0"/>
        </a:defPPr>
      </a:lstStyle>
    </a:txDef>
  </a:objectDefaults>
  <a:extraClrSchemeLst>
    <a:extraClrScheme>
      <a:clrScheme name="Scheme White">
        <a:dk1>
          <a:srgbClr val="000000"/>
        </a:dk1>
        <a:lt1>
          <a:srgbClr val="FFFFFF"/>
        </a:lt1>
        <a:dk2>
          <a:srgbClr val="FFFFFF"/>
        </a:dk2>
        <a:lt2>
          <a:srgbClr val="FFFFFF"/>
        </a:lt2>
        <a:accent1>
          <a:srgbClr val="061F79"/>
        </a:accent1>
        <a:accent2>
          <a:srgbClr val="00A9F4"/>
        </a:accent2>
        <a:accent3>
          <a:srgbClr val="2251FF"/>
        </a:accent3>
        <a:accent4>
          <a:srgbClr val="99E6FF"/>
        </a:accent4>
        <a:accent5>
          <a:srgbClr val="0679C3"/>
        </a:accent5>
        <a:accent6>
          <a:srgbClr val="75F0E7"/>
        </a:accent6>
        <a:hlink>
          <a:srgbClr val="1F40E6"/>
        </a:hlink>
        <a:folHlink>
          <a:srgbClr val="8C5AC8"/>
        </a:folHlink>
      </a:clrScheme>
    </a:extraClrScheme>
  </a:extraClrSchemeLst>
  <a:custClrLst>
    <a:custClr name="Electric Blue 900">
      <a:srgbClr val="061F79"/>
    </a:custClr>
    <a:custClr name="Electric Blue 700">
      <a:srgbClr val="1537BA"/>
    </a:custClr>
    <a:custClr name="Electric Blue 500">
      <a:srgbClr val="2251FF"/>
    </a:custClr>
    <a:custClr name="Electric Blue 300">
      <a:srgbClr val="5E9DFF"/>
    </a:custClr>
    <a:custClr name="Electric Blue 200">
      <a:srgbClr val="99C4FF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Deep Blue 900">
      <a:srgbClr val="051C2C"/>
    </a:custClr>
    <a:custClr name="Electric Blue 800">
      <a:srgbClr val="0E2B99"/>
    </a:custClr>
    <a:custClr name="Electric Blue 500">
      <a:srgbClr val="2251FF"/>
    </a:custClr>
    <a:custClr name="Electric Blue 200">
      <a:srgbClr val="99C4FF"/>
    </a:custClr>
    <a:custClr name="Gray 10%">
      <a:srgbClr val="E6E6E6"/>
    </a:custClr>
    <a:custClr name="Crimson Red 300">
      <a:srgbClr val="F17E7E"/>
    </a:custClr>
    <a:custClr name="Crimson Red 500">
      <a:srgbClr val="E33B3B"/>
    </a:custClr>
    <a:custClr name="Crimson Red 700">
      <a:srgbClr val="B82525"/>
    </a:custClr>
    <a:custClr name="Crimson Red 900">
      <a:srgbClr val="8E0B0B"/>
    </a:custClr>
    <a:custClr name="Null">
      <a:srgbClr val="FEFFFF"/>
    </a:custClr>
    <a:custClr name="Marine Green 900">
      <a:srgbClr val="108980"/>
    </a:custClr>
    <a:custClr name="Marine Green 700">
      <a:srgbClr val="14B8AB"/>
    </a:custClr>
    <a:custClr name="Marine Green 500">
      <a:srgbClr val="0BDACB"/>
    </a:custClr>
    <a:custClr name="Marine Green 300">
      <a:srgbClr val="75F0E7"/>
    </a:custClr>
    <a:custClr name="Sand Neutral 300">
      <a:srgbClr val="E6D7BC"/>
    </a:custClr>
    <a:custClr name="Crimson Red 300">
      <a:srgbClr val="F17E7E"/>
    </a:custClr>
    <a:custClr name="Crimson Red 500">
      <a:srgbClr val="E33B3B"/>
    </a:custClr>
    <a:custClr name="Crimson Red 700">
      <a:srgbClr val="B82525"/>
    </a:custClr>
    <a:custClr name="Crimson Red 900">
      <a:srgbClr val="8E0B0B"/>
    </a:custClr>
    <a:custClr name="Null">
      <a:srgbClr val="FEFFFF"/>
    </a:custClr>
    <a:custClr name="Gray 70%">
      <a:srgbClr val="4D4D4D"/>
    </a:custClr>
    <a:custClr name="Gray 54%">
      <a:srgbClr val="757575"/>
    </a:custClr>
    <a:custClr name="Gray 30%">
      <a:srgbClr val="B3B3B3"/>
    </a:custClr>
    <a:custClr name="Gray 20%">
      <a:srgbClr val="CCCCCC"/>
    </a:custClr>
    <a:custClr name="Gray 10%">
      <a:srgbClr val="E6E6E6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Marine Green 500">
      <a:srgbClr val="0BDACB"/>
    </a:custClr>
    <a:custClr name="Amber Yellow 500">
      <a:srgbClr val="FFA800"/>
    </a:custClr>
    <a:custClr name="Crimson Red 500">
      <a:srgbClr val="E33B3B"/>
    </a:custClr>
    <a:custClr name="Deep Blue 900">
      <a:srgbClr val="051C2C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</a:custClrLst>
  <a:extLst>
    <a:ext uri="{05A4C25C-085E-4340-85A3-A5531E510DB2}">
      <thm15:themeFamily xmlns:thm15="http://schemas.microsoft.com/office/thememl/2012/main" name="mck" id="{5C06EE14-FD0C-4D84-95B7-A7A2283B4F1A}" vid="{E155375D-59B9-41EA-8544-0CDF30FD128F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A4742-AF40-414C-BDD9-F172F353BB39}">
  <dimension ref="A1:D9"/>
  <sheetViews>
    <sheetView showGridLines="0" tabSelected="1" workbookViewId="0">
      <selection activeCell="L7" sqref="L7"/>
    </sheetView>
  </sheetViews>
  <sheetFormatPr defaultRowHeight="14.25" x14ac:dyDescent="0.2"/>
  <cols>
    <col min="1" max="1" width="29.75" bestFit="1" customWidth="1"/>
  </cols>
  <sheetData>
    <row r="1" spans="1:4" ht="15" x14ac:dyDescent="0.25">
      <c r="A1" s="3" t="s">
        <v>12</v>
      </c>
    </row>
    <row r="3" spans="1:4" ht="15" x14ac:dyDescent="0.25">
      <c r="B3" s="3" t="s">
        <v>1</v>
      </c>
      <c r="C3" s="3" t="s">
        <v>2</v>
      </c>
      <c r="D3" s="3" t="s">
        <v>0</v>
      </c>
    </row>
    <row r="4" spans="1:4" x14ac:dyDescent="0.2">
      <c r="A4" t="s">
        <v>3</v>
      </c>
      <c r="B4">
        <v>7.5</v>
      </c>
      <c r="C4" t="s">
        <v>5</v>
      </c>
      <c r="D4" t="s">
        <v>9</v>
      </c>
    </row>
    <row r="5" spans="1:4" x14ac:dyDescent="0.2">
      <c r="A5" t="s">
        <v>4</v>
      </c>
      <c r="B5" s="4">
        <v>0.10199999999999999</v>
      </c>
      <c r="C5" t="s">
        <v>6</v>
      </c>
      <c r="D5" t="s">
        <v>8</v>
      </c>
    </row>
    <row r="6" spans="1:4" x14ac:dyDescent="0.2">
      <c r="A6" t="s">
        <v>14</v>
      </c>
      <c r="B6" s="4">
        <f>8.4/37</f>
        <v>0.22702702702702704</v>
      </c>
      <c r="C6" t="s">
        <v>6</v>
      </c>
      <c r="D6" t="s">
        <v>7</v>
      </c>
    </row>
    <row r="7" spans="1:4" x14ac:dyDescent="0.2">
      <c r="B7" s="2"/>
    </row>
    <row r="8" spans="1:4" x14ac:dyDescent="0.2">
      <c r="A8" t="s">
        <v>10</v>
      </c>
      <c r="B8">
        <f>B4*B5*B6</f>
        <v>0.17367567567567566</v>
      </c>
      <c r="C8" t="s">
        <v>5</v>
      </c>
      <c r="D8" t="s">
        <v>13</v>
      </c>
    </row>
    <row r="9" spans="1:4" x14ac:dyDescent="0.2">
      <c r="A9" t="s">
        <v>10</v>
      </c>
      <c r="B9" s="5">
        <f>B8*1000</f>
        <v>173.67567567567565</v>
      </c>
      <c r="C9" s="1" t="s">
        <v>11</v>
      </c>
      <c r="D9" t="s">
        <v>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66533b-933a-454b-87ab-99bebb4c80d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A9E9D1253D24CB57D83C2CA35F01C" ma:contentTypeVersion="12" ma:contentTypeDescription="Create a new document." ma:contentTypeScope="" ma:versionID="ac47eb39412ba0ed05c8365165ac1ff8">
  <xsd:schema xmlns:xsd="http://www.w3.org/2001/XMLSchema" xmlns:xs="http://www.w3.org/2001/XMLSchema" xmlns:p="http://schemas.microsoft.com/office/2006/metadata/properties" xmlns:ns2="b466533b-933a-454b-87ab-99bebb4c80dd" targetNamespace="http://schemas.microsoft.com/office/2006/metadata/properties" ma:root="true" ma:fieldsID="1936d482a7e2ecada13c463edfc013f7" ns2:_="">
    <xsd:import namespace="b466533b-933a-454b-87ab-99bebb4c8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6533b-933a-454b-87ab-99bebb4c8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56FD35-08BE-468B-8845-C59B2AD07F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F5BE76-3724-453D-B774-3F7BC3F99314}">
  <ds:schemaRefs>
    <ds:schemaRef ds:uri="http://purl.org/dc/elements/1.1/"/>
    <ds:schemaRef ds:uri="b466533b-933a-454b-87ab-99bebb4c80dd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49F8F06-A921-4E3F-A710-743E88D366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66533b-933a-454b-87ab-99bebb4c80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Diabetes in Houston metro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Betty Tang</dc:creator>
  <cp:keywords/>
  <dc:description/>
  <cp:lastModifiedBy>Reed, Patrick A</cp:lastModifiedBy>
  <cp:revision/>
  <dcterms:created xsi:type="dcterms:W3CDTF">2019-12-02T20:05:52Z</dcterms:created>
  <dcterms:modified xsi:type="dcterms:W3CDTF">2025-01-23T20:43:41Z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0x01010010DA9E9D1253D24CB57D83C2CA35F01C</vt:lpwstr>
  </property>
  <property fmtid="{D5CDD505-2E9C-101B-9397-08002B2CF9AE}" pid="4" name="DataSource">
    <vt:lpwstr/>
  </property>
  <property fmtid="{D5CDD505-2E9C-101B-9397-08002B2CF9AE}" pid="5" name="SourceSystem">
    <vt:lpwstr/>
  </property>
  <property fmtid="{D5CDD505-2E9C-101B-9397-08002B2CF9AE}" pid="6" name="MSIP_Label_e3ac3a1a-de19-428b-b395-6d250d7743fb_Enabled">
    <vt:lpwstr>true</vt:lpwstr>
  </property>
  <property fmtid="{D5CDD505-2E9C-101B-9397-08002B2CF9AE}" pid="7" name="MSIP_Label_e3ac3a1a-de19-428b-b395-6d250d7743fb_SetDate">
    <vt:lpwstr>2025-01-10T20:32:04Z</vt:lpwstr>
  </property>
  <property fmtid="{D5CDD505-2E9C-101B-9397-08002B2CF9AE}" pid="8" name="MSIP_Label_e3ac3a1a-de19-428b-b395-6d250d7743fb_Method">
    <vt:lpwstr>Standard</vt:lpwstr>
  </property>
  <property fmtid="{D5CDD505-2E9C-101B-9397-08002B2CF9AE}" pid="9" name="MSIP_Label_e3ac3a1a-de19-428b-b395-6d250d7743fb_Name">
    <vt:lpwstr>Internal Use Only</vt:lpwstr>
  </property>
  <property fmtid="{D5CDD505-2E9C-101B-9397-08002B2CF9AE}" pid="10" name="MSIP_Label_e3ac3a1a-de19-428b-b395-6d250d7743fb_SiteId">
    <vt:lpwstr>88cc5fd7-fd78-44b6-ad75-b6915088974f</vt:lpwstr>
  </property>
  <property fmtid="{D5CDD505-2E9C-101B-9397-08002B2CF9AE}" pid="11" name="MSIP_Label_e3ac3a1a-de19-428b-b395-6d250d7743fb_ActionId">
    <vt:lpwstr>022faad7-1b42-4d1c-b943-68c7190d9541</vt:lpwstr>
  </property>
  <property fmtid="{D5CDD505-2E9C-101B-9397-08002B2CF9AE}" pid="12" name="MSIP_Label_e3ac3a1a-de19-428b-b395-6d250d7743fb_ContentBits">
    <vt:lpwstr>0</vt:lpwstr>
  </property>
  <property fmtid="{D5CDD505-2E9C-101B-9397-08002B2CF9AE}" pid="13" name="{A44787D4-0540-4523-9961-78E4036D8C6D}">
    <vt:lpwstr>{E4D2E154-9E75-4884-85D7-F86DD7D31BA0}</vt:lpwstr>
  </property>
</Properties>
</file>